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<sst xmlns="http://schemas.openxmlformats.org/spreadsheetml/2006/main" count="5720" uniqueCount="1137">
  <si>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</si>
  <si>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</si>
  <si>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</si>
  <si>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</si>
  <si>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</si>
  <si>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</si>
  <si>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</si>
  <si>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</si>
  <si>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</si>
  <si>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</si>
  <si>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</si>
  <si>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</si>
  <si>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</si>
  <si>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</si>
  <si>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</si>
  <si>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</si>
  <si>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</si>
  <si>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</si>
  <si>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</si>
  <si>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</si>
  <si>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</si>
  <si>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</si>
  <si>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</si>
  <si>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</si>
  <si>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</si>
  <si>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</si>
  <si>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</si>
  <si>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</si>
  <si>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</si>
  <si>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</si>
  <si>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</si>
  <si>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</si>
  <si>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</si>
  <si>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</si>
  <si>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</si>
  <si>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</si>
  <si>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</si>
  <si>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</si>
  <si>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</si>
  <si>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</si>
  <si>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</si>
  <si>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</si>
  <si>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</si>
  <si>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</si>
  <si>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</si>
  <si>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</si>
  <si>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</si>
  <si>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</si>
  <si>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</si>
  <si>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</si>
  <si>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</si>
  <si>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</si>
  <si>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</si>
  <si>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</si>
  <si>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</si>
  <si>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</si>
  <si>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</si>
  <si>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</si>
  <si>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</si>
  <si>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</si>
  <si>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</si>
  <si>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</si>
  <si>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</si>
  <si>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</si>
  <si>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</si>
  <si>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</si>
  <si>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</si>
  <si>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</si>
  <si>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</si>
  <si>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</si>
  <si>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</si>
  <si>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</si>
  <si>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</si>
  <si>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</si>
  <si>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</si>
  <si>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</si>
  <si>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</si>
  <si>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</si>
  <si>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</si>
  <si>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</si>
  <si>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</si>
  <si>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</si>
  <si>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</si>
  <si>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</si>
  <si>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</si>
  <si>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</si>
  <si>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</si>
  <si>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</si>
  <si>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</si>
  <si>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</si>
  <si>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</si>
  <si>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</si>
  <si>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</si>
  <si>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</si>
  <si>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</si>
  <si>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</si>
  <si>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</si>
  <si>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</si>
  <si>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</si>
  <si>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</si>
  <si>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</si>
  <si>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</si>
  <si>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</si>
  <si>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</si>
  <si>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</si>
  <si>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</si>
  <si>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</si>
  <si>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</si>
  <si>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</si>
  <si>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</si>
  <si>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</si>
  <si>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</si>
  <si>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</si>
  <si>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</si>
  <si>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</si>
  <si>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</si>
  <si>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</si>
  <si>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</si>
  <si>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</si>
  <si>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</si>
  <si>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</si>
  <si>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</si>
  <si>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</si>
  <si>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</si>
  <si>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</si>
  <si>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</si>
  <si>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</si>
  <si>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</si>
  <si>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</si>
  <si>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</si>
  <si>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</si>
  <si>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</si>
  <si>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</si>
  <si>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</si>
  <si>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</si>
  <si>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</si>
  <si>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</si>
  <si>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</si>
  <si>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</si>
  <si>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</si>
  <si>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</si>
  <si>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</si>
  <si>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</si>
  <si>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</si>
  <si>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</si>
  <si>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</si>
  <si>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</si>
  <si>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</si>
  <si>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</si>
  <si>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</si>
  <si>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</si>
  <si>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</si>
  <si>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</si>
  <si>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</si>
  <si>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</si>
  <si>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</si>
  <si>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</si>
  <si>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</si>
  <si>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</si>
  <si>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</si>
  <si>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</si>
  <si>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</si>
  <si>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</si>
  <si>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</si>
  <si>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</si>
  <si>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</si>
  <si>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</si>
  <si>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</si>
  <si>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</si>
  <si>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</si>
  <si>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</si>
  <si>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</si>
  <si>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</si>
  <si>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</si>
  <si>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</si>
  <si>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</si>
  <si>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</si>
  <si>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</si>
  <si>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</si>
  <si>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</si>
  <si>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</si>
  <si>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</si>
  <si>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</si>
  <si>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</si>
  <si>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</si>
  <si>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</si>
  <si>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</si>
  <si>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</si>
  <si>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</si>
  <si>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</si>
  <si>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</si>
  <si>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</si>
  <si>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</si>
  <si>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</si>
  <si>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</si>
  <si>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</si>
  <si>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</si>
  <si>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</si>
  <si>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</si>
  <si>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</si>
  <si>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</si>
  <si>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</si>
  <si>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</si>
  <si>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</si>
  <si>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</si>
  <si>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</si>
  <si>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</si>
  <si>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</si>
  <si>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</si>
  <si>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</si>
  <si>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</si>
  <si>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</si>
  <si>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</si>
  <si>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</si>
  <si>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</si>
  <si>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</si>
  <si>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</si>
  <si>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</si>
  <si>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</si>
  <si>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</si>
  <si>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</si>
  <si>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</si>
  <si>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</si>
  <si>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</si>
  <si>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</si>
  <si>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</si>
  <si>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</si>
  <si>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</si>
  <si>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</si>
  <si>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</si>
  <si>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</si>
  <si>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</si>
  <si>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</si>
  <si>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</si>
  <si>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</si>
  <si>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</si>
  <si>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</si>
  <si>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</si>
  <si>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</si>
  <si>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</si>
  <si>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</si>
  <si>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</si>
  <si>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</si>
  <si>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</si>
  <si>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</si>
  <si>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</si>
  <si>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</si>
  <si>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</si>
  <si>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</si>
  <si>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</si>
  <si>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</si>
  <si>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</si>
  <si>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</si>
  <si>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</si>
  <si>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</si>
  <si>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</si>
  <si>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</si>
  <si>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</si>
  <si>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</si>
  <si>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</si>
  <si>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</si>
  <si>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</si>
  <si>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</si>
  <si>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</si>
  <si>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</si>
  <si>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</si>
  <si>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</si>
  <si>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</si>
  <si>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</si>
  <si>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</si>
  <si>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</si>
  <si>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</si>
  <si>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</si>
  <si>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</si>
  <si>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</si>
  <si>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</si>
  <si>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</si>
  <si>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</si>
  <si>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</si>
  <si>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</si>
  <si>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</si>
  <si>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</si>
  <si>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</si>
  <si>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</si>
  <si>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</si>
  <si>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</si>
  <si>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</si>
  <si>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</si>
  <si>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</si>
  <si>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</si>
  <si>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</si>
  <si>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</si>
  <si>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</si>
  <si>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</si>
  <si>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</si>
  <si>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</si>
  <si>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</si>
  <si>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</si>
  <si>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</si>
  <si>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</si>
  <si>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</si>
  <si>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</si>
  <si>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</si>
  <si>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</si>
  <si>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</si>
  <si>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</si>
  <si>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</si>
  <si>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</si>
  <si>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</si>
  <si>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</si>
  <si>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</si>
  <si>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</si>
  <si>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</si>
  <si>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</si>
  <si>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</si>
  <si>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</si>
  <si>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</si>
  <si>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</si>
  <si>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</si>
  <si>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</si>
  <si>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</si>
  <si>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</si>
  <si>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</si>
  <si>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</si>
  <si>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</si>
  <si>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</si>
  <si>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</si>
  <si>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</si>
  <si>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</si>
  <si>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</si>
  <si>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</si>
  <si>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</si>
  <si>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</si>
  <si>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</si>
  <si>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</si>
  <si>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</si>
  <si>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</si>
  <si>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</si>
  <si>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</si>
  <si>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</si>
  <si>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</si>
  <si>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</si>
  <si>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</si>
  <si>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</si>
  <si>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</si>
  <si>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</si>
  <si>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</si>
  <si>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</si>
  <si>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</si>
  <si>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</si>
  <si>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</si>
  <si>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</si>
  <si>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</si>
  <si>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</si>
  <si>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</si>
  <si>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</si>
  <si>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</si>
  <si>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</si>
  <si>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</si>
  <si>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</si>
  <si>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</si>
  <si>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</si>
  <si>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</si>
  <si>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</si>
  <si>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</si>
  <si>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</si>
  <si>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</si>
  <si>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</si>
  <si>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</si>
  <si>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</si>
  <si>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</si>
  <si>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</si>
  <si>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</si>
  <si>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</si>
  <si>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</si>
  <si>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</si>
  <si>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</si>
  <si>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</si>
  <si>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</si>
  <si>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</si>
  <si>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</si>
  <si>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</si>
  <si>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</si>
  <si>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</si>
  <si>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</si>
  <si>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</si>
  <si>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</si>
  <si>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</si>
  <si>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</si>
  <si>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</si>
  <si>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</si>
  <si>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</si>
  <si>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</si>
  <si>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</si>
  <si>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</si>
  <si>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</si>
  <si>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</si>
  <si>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</si>
  <si>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</si>
  <si>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</si>
  <si>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</si>
  <si>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</si>
  <si>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</si>
  <si>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</si>
  <si>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</si>
  <si>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</si>
  <si>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</si>
  <si>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</si>
  <si>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</si>
  <si>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</si>
  <si>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</si>
  <si>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</si>
  <si>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</si>
  <si>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</si>
  <si>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</si>
  <si>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</si>
  <si>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</si>
  <si>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</si>
  <si>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</si>
  <si>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</si>
  <si>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</si>
  <si>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</si>
  <si>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</si>
  <si>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</si>
  <si>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</si>
  <si>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</si>
  <si>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</si>
  <si>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</si>
  <si>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</si>
  <si>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</si>
  <si>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</si>
  <si>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</si>
  <si>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</si>
  <si>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</si>
  <si>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</si>
  <si>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</si>
  <si>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</si>
  <si>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</si>
  <si>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</si>
  <si>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</si>
  <si>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</si>
  <si>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</si>
  <si>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</si>
  <si>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</si>
  <si>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</si>
  <si>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</si>
  <si>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</si>
  <si>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</si>
  <si>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</si>
  <si>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</si>
  <si>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</si>
  <si>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</si>
  <si>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</si>
  <si>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</si>
  <si>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</si>
  <si>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</si>
  <si>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</si>
  <si>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</si>
  <si>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</si>
  <si>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</si>
  <si>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</si>
  <si>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</si>
  <si>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</si>
  <si>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</si>
  <si>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</si>
  <si>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</si>
  <si>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</si>
  <si>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</si>
  <si>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</si>
  <si>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</si>
  <si>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</si>
  <si>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</si>
  <si>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</si>
  <si>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</si>
  <si>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</si>
  <si>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</si>
  <si>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</si>
  <si>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</si>
  <si>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</si>
  <si>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</si>
  <si>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</si>
  <si>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</si>
  <si>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</si>
  <si>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</si>
  <si>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</si>
  <si>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</si>
  <si>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</si>
  <si>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</si>
  <si>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</si>
  <si>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</si>
  <si>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</si>
  <si>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</si>
  <si>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</si>
  <si>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</si>
  <si>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</si>
  <si>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</si>
  <si>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</si>
  <si>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</si>
  <si>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</si>
  <si>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</si>
  <si>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</si>
  <si>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</si>
  <si>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</si>
  <si>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</si>
  <si>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</si>
  <si>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</si>
  <si>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</si>
  <si>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</si>
  <si>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</si>
  <si>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</si>
  <si>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</si>
  <si>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</si>
  <si>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</si>
  <si>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</si>
  <si>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</si>
  <si>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</si>
  <si>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</si>
  <si>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</si>
  <si>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</si>
  <si>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</si>
  <si>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</si>
  <si>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</si>
  <si>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</si>
  <si>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</si>
  <si>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</si>
  <si>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</si>
  <si>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</si>
  <si>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</si>
  <si>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</si>
  <si>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</si>
  <si>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</si>
  <si>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</si>
  <si>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</si>
  <si>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</si>
  <si>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</si>
  <si>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</si>
  <si>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</si>
  <si>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</si>
  <si>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</si>
  <si>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</si>
  <si>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</si>
  <si>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</si>
  <si>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</si>
  <si>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</si>
  <si>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</si>
  <si>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</si>
  <si>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</si>
  <si>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</si>
  <si>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</si>
  <si>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</si>
  <si>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</si>
  <si>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</si>
  <si>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</si>
  <si>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</si>
  <si>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</si>
  <si>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</si>
  <si>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</si>
  <si>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</si>
  <si>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</si>
  <si>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</si>
  <si>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</si>
  <si>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</si>
  <si>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</si>
  <si>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</si>
  <si>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</si>
  <si>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</si>
  <si>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</si>
  <si>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</si>
  <si>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</si>
  <si>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</si>
  <si>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</si>
  <si>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</si>
  <si>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</si>
  <si>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</si>
  <si>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</si>
  <si>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</si>
  <si>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</si>
  <si>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</si>
  <si>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</si>
  <si>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</si>
  <si>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</si>
  <si>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</si>
  <si>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</si>
  <si>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</si>
  <si>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</si>
  <si>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</si>
  <si>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</si>
  <si>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</si>
  <si>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</si>
  <si>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</si>
  <si>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</si>
  <si>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</si>
  <si>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</si>
  <si>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</si>
  <si>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</si>
  <si>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</si>
  <si>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</si>
  <si>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</si>
  <si>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</si>
  <si>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</si>
  <si>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</si>
  <si>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</si>
  <si>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</si>
  <si>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</si>
  <si>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</si>
  <si>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</si>
  <si>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</si>
  <si>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</si>
  <si>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</si>
  <si>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</si>
  <si>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</si>
  <si>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</si>
  <si>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</si>
  <si>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</si>
  <si>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</si>
  <si>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</si>
  <si>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</si>
  <si>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</si>
  <si>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</si>
  <si>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</si>
  <si>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</si>
  <si>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</si>
  <si>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</si>
  <si>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</si>
  <si>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</si>
  <si>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</si>
  <si>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</si>
  <si>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</si>
  <si>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</si>
  <si>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</si>
  <si>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</si>
  <si>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</si>
  <si>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</si>
  <si>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</si>
  <si>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</si>
  <si>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</si>
  <si>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</si>
  <si>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</si>
  <si>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</si>
  <si>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</si>
  <si>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</si>
  <si>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</si>
  <si>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</si>
  <si>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</si>
  <si>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</si>
  <si>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</si>
  <si>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</si>
  <si>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</si>
  <si>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</si>
  <si>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</si>
  <si>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</si>
  <si>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</si>
  <si>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</si>
  <si>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</si>
  <si>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</si>
  <si>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</si>
  <si>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</si>
  <si>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</si>
  <si>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</si>
  <si>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</si>
  <si>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</si>
  <si>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</si>
  <si>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</si>
  <si>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</si>
  <si>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</si>
  <si>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</si>
  <si>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</si>
  <si>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</si>
  <si>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</si>
  <si>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</si>
  <si>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</si>
  <si>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</si>
  <si>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</si>
  <si>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</si>
  <si>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</si>
  <si>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</si>
  <si>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</si>
  <si>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</si>
  <si>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</si>
  <si>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</si>
  <si>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</si>
  <si>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</si>
  <si>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</si>
  <si>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</si>
  <si>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</si>
  <si>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</si>
  <si>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</si>
  <si>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</si>
  <si>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</si>
  <si>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</si>
  <si>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</si>
  <si>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</si>
  <si>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</si>
  <si>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</si>
  <si>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</si>
  <si>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</si>
  <si>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</si>
  <si>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</si>
  <si>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</si>
  <si>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</si>
  <si>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</si>
  <si>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</si>
  <si>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</si>
  <si>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</si>
  <si>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</si>
  <si>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</si>
  <si>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</si>
  <si>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</si>
  <si>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</si>
  <si>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</si>
  <si>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</si>
  <si>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</si>
  <si>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</si>
  <si>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</si>
  <si>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</si>
  <si>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</si>
  <si>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</si>
  <si>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</si>
  <si>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</si>
  <si>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</si>
  <si>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</si>
  <si>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</si>
  <si>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</si>
  <si>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</si>
  <si>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</si>
  <si>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</si>
  <si>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</si>
  <si>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</si>
  <si>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</si>
  <si>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</si>
  <si>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</si>
  <si>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</si>
  <si>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</si>
  <si>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</si>
  <si>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</si>
  <si>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</si>
  <si>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</si>
  <si>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</si>
  <si>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</si>
  <si>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</si>
  <si>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</si>
  <si>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</si>
  <si>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</si>
  <si>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</si>
  <si>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</si>
  <si>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</si>
  <si>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</si>
  <si>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</si>
  <si>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</si>
  <si>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</si>
  <si>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</si>
  <si>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</si>
  <si>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</si>
  <si>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</si>
  <si>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</si>
  <si>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</si>
  <si>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</si>
  <si>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</si>
  <si>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</si>
  <si>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</si>
  <si>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</si>
  <si>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</si>
  <si>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</si>
  <si>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</si>
  <si>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</si>
  <si>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</si>
  <si>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</si>
  <si>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</si>
  <si>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</si>
  <si>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</si>
  <si>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</si>
  <si>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</si>
  <si>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</si>
  <si>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</si>
  <si>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</si>
  <si>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</si>
  <si>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</si>
  <si>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</si>
  <si>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</si>
  <si>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</si>
  <si>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</si>
  <si>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</si>
  <si>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</si>
  <si>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</si>
  <si>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</si>
  <si>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</si>
  <si>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</si>
  <si>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</si>
  <si>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</si>
  <si>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</si>
  <si>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</si>
  <si>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</si>
  <si>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</si>
  <si>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</si>
  <si>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</si>
  <si>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</si>
  <si>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</si>
  <si>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</si>
  <si>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</si>
  <si>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</si>
  <si>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</si>
  <si>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</si>
  <si>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</si>
  <si>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</si>
  <si>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</si>
  <si>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</si>
  <si>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</si>
  <si>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</si>
  <si>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</si>
  <si>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</si>
  <si>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</si>
  <si>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</si>
  <si>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</si>
  <si>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</si>
  <si>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</si>
  <si>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</si>
  <si>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</si>
  <si>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</si>
  <si>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</si>
  <si>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</si>
  <si>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</si>
  <si>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</si>
  <si>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</si>
  <si>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</si>
  <si>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</si>
  <si>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</si>
  <si>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</si>
  <si>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</si>
  <si>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</si>
  <si>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</si>
  <si>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</si>
  <si>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</si>
  <si>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</si>
  <si>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</si>
  <si>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</si>
  <si>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</si>
  <si>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</si>
  <si>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</si>
  <si>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</si>
  <si>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</si>
  <si>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</si>
  <si>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</si>
  <si>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</si>
  <si>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</si>
  <si>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</si>
  <si>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</si>
  <si>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</si>
  <si>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</si>
  <si>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</si>
  <si>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</si>
  <si>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</si>
  <si>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</si>
  <si>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</si>
  <si>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</si>
  <si>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</si>
  <si>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</si>
  <si>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</si>
  <si>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</si>
  <si>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</si>
  <si>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</si>
  <si>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王运涛</t>
  </si>
  <si>
    <t>坐落：</t>
  </si>
  <si>
    <t>容城县赵村</t>
  </si>
  <si>
    <t>调查编号：</t>
  </si>
  <si>
    <t>0207109-01-06-1025-Z1</t>
  </si>
  <si>
    <t>价值时点：</t>
  </si>
  <si>
    <t>2023年11月18日</t>
  </si>
  <si>
    <t>报告编号：</t>
  </si>
  <si>
    <t>康正（容城）2023评字第4号-赵村-</t>
  </si>
  <si>
    <t>6-7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</si>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</sst>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0207109-01-06-1025-Z1</v>
      </c>
      <c r="C2" s="323">
        <f>输机表!P2</f>
        <v>0</v>
      </c>
      <c r="D2" s="323" t="str">
        <f>输机表!U2&amp;输机表!Y2</f>
        <v>康正（容城）2023评字第4号-赵村-6-7</v>
      </c>
      <c r="E2" s="323" t="str">
        <f>输机表!D2</f>
        <v>王运涛</v>
      </c>
      <c r="F2" s="323" t="str">
        <f>输机表!F2</f>
        <v>容城县赵村</v>
      </c>
      <c r="G2" s="323">
        <f ca="1">结果通知单!C12</f>
        <v>0</v>
      </c>
      <c r="H2" s="323"/>
      <c r="I2" s="323"/>
      <c r="J2" s="323">
        <f ca="1">结果通知单!G12</f>
        <v>0</v>
      </c>
      <c r="K2" s="323">
        <f ca="1">结果通知单!G41</f>
        <v>17323</v>
      </c>
      <c r="L2" s="323">
        <f ca="1">IF(J2+K2=结果通知单!C42,J2+K2,"请检查")</f>
        <v>17323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82" workbookViewId="0">
      <selection activeCell="V195" sqref="V19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王运涛</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45</v>
      </c>
      <c r="BI38" s="171" t="str">
        <f t="shared" ref="BI38:BI51" si="67">I186</f>
        <v>棵</v>
      </c>
      <c r="BJ38" s="171">
        <f ca="1" t="shared" ref="BJ38:BJ51" si="68">L186</f>
        <v>900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9</v>
      </c>
      <c r="BI39" s="171" t="str">
        <f t="shared" si="67"/>
        <v>棵</v>
      </c>
      <c r="BJ39" s="171">
        <f ca="1" t="shared" si="68"/>
        <v>720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v>
      </c>
      <c r="BI40" s="171" t="str">
        <f t="shared" si="67"/>
        <v>棵</v>
      </c>
      <c r="BJ40" s="171">
        <f ca="1" t="shared" si="68"/>
        <v>300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4</v>
      </c>
      <c r="BI41" s="171" t="str">
        <f t="shared" si="67"/>
        <v>棵</v>
      </c>
      <c r="BJ41" s="171">
        <f ca="1" t="shared" si="68"/>
        <v>800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v>
      </c>
      <c r="BI42" s="171" t="str">
        <f t="shared" si="67"/>
        <v>棵</v>
      </c>
      <c r="BJ42" s="171">
        <f ca="1" t="shared" si="68"/>
        <v>250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v>
      </c>
      <c r="BI43" s="171" t="str">
        <f t="shared" si="67"/>
        <v>棵</v>
      </c>
      <c r="BJ43" s="171">
        <f ca="1" t="shared" si="68"/>
        <v>350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1</v>
      </c>
      <c r="BE44" s="171">
        <f ca="1">IF(BJ44=0,0,IF(COUNTIF($BG44:$BG$107,BG44)&lt;2,1,0))</f>
        <v>1</v>
      </c>
      <c r="BF44" s="171">
        <v>7</v>
      </c>
      <c r="BG44" s="171" t="str">
        <f t="shared" si="66"/>
        <v>材树</v>
      </c>
      <c r="BH44" s="219">
        <f t="shared" si="69"/>
        <v>1</v>
      </c>
      <c r="BI44" s="171" t="str">
        <f t="shared" si="67"/>
        <v>棵</v>
      </c>
      <c r="BJ44" s="171">
        <f ca="1" t="shared" si="68"/>
        <v>750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果树</v>
      </c>
      <c r="BH45" s="219">
        <f t="shared" si="69"/>
        <v>15</v>
      </c>
      <c r="BI45" s="171" t="str">
        <f t="shared" si="67"/>
        <v>棵</v>
      </c>
      <c r="BJ45" s="171">
        <f ca="1" t="shared" si="68"/>
        <v>750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2</v>
      </c>
      <c r="BE46" s="171">
        <f ca="1">IF(BJ46=0,0,IF(COUNTIF($BG46:$BG$107,BG46)&lt;2,1,0))</f>
        <v>1</v>
      </c>
      <c r="BF46" s="171">
        <v>9</v>
      </c>
      <c r="BG46" s="171" t="str">
        <f t="shared" si="66"/>
        <v>果树</v>
      </c>
      <c r="BH46" s="219">
        <f t="shared" si="69"/>
        <v>5</v>
      </c>
      <c r="BI46" s="171" t="str">
        <f t="shared" si="67"/>
        <v>棵</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63</v>
      </c>
      <c r="EX46" s="58" t="str">
        <f ca="1">IFERROR(VLOOKUP(FE46,$BD$38:$BJ$92,6,0),"")</f>
        <v>棵</v>
      </c>
      <c r="EY46" s="59">
        <f ca="1">IF(EV46="","",SUMIF($BG$38:$BG$107,EV46,$BJ$38:$BJ$107))</f>
        <v>4070</v>
      </c>
      <c r="EZ46" s="59" t="str">
        <f ca="1">IFERROR(VLOOKUP(FF46,$BD$38:$BJ$92,4,0),"")</f>
        <v>果树</v>
      </c>
      <c r="FA46" s="58">
        <f ca="1">IF(EZ46="","",SUMIF($BG$38:$BG$107,EZ46,$BH$38:$BH$107))</f>
        <v>20</v>
      </c>
      <c r="FB46" s="58" t="str">
        <f ca="1">IFERROR(VLOOKUP(FF46,$BD$38:$BJ$92,6,0),"")</f>
        <v>棵</v>
      </c>
      <c r="FC46" s="59">
        <f ca="1">IF(EZ46="","",SUMIF($BG$38:$BG$107,EZ46,$BJ$38:$BJ$107))</f>
        <v>1750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厕所</v>
      </c>
      <c r="EW47" s="58">
        <f ca="1">IF(EV47="","",SUMIF($BG$38:$BG$107,EV47,$BH$38:$BH$107))</f>
        <v>6.78</v>
      </c>
      <c r="EX47" s="58" t="str">
        <f ca="1">IFERROR(VLOOKUP(FE47,$BD$38:$BJ$92,6,0),"")</f>
        <v>㎡</v>
      </c>
      <c r="EY47" s="59">
        <f ca="1">IF(EV47="","",SUMIF($BG$38:$BG$107,EV47,$BJ$38:$BJ$107))</f>
        <v>2323</v>
      </c>
      <c r="EZ47" s="59" t="str">
        <f ca="1">IFERROR(VLOOKUP(FF47,$BD$38:$BJ$92,4,0),"")</f>
        <v>国槐</v>
      </c>
      <c r="FA47" s="58">
        <f ca="1">IF(EZ47="","",SUMIF($BG$38:$BG$107,EZ47,$BH$38:$BH$107))</f>
        <v>21</v>
      </c>
      <c r="FB47" s="58" t="str">
        <f ca="1">IFERROR(VLOOKUP(FF47,$BD$38:$BJ$92,6,0),"")</f>
        <v>棵</v>
      </c>
      <c r="FC47" s="59">
        <f ca="1">IF(EZ47="","",SUMIF($BG$38:$BG$107,EZ47,$BJ$38:$BJ$107))</f>
        <v>8760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银杏</v>
      </c>
      <c r="EW48" s="58">
        <f ca="1">IF(EV48="","",SUMIF($BG$38:$BG$107,EV48,$BH$38:$BH$107))</f>
        <v>12</v>
      </c>
      <c r="EX48" s="58" t="str">
        <f ca="1">IFERROR(VLOOKUP(FE48,$BD$38:$BJ$92,6,0),"")</f>
        <v>棵</v>
      </c>
      <c r="EY48" s="59">
        <f ca="1">IF(EV48="","",SUMIF($BG$38:$BG$107,EV48,$BJ$38:$BJ$107))</f>
        <v>420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17323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3</v>
      </c>
      <c r="BE72" s="171">
        <f>IF(BJ72=0,0,IF(COUNTIF($BG72:$BG$107,BG72)&lt;2,1,0))</f>
        <v>1</v>
      </c>
      <c r="BF72" s="171">
        <v>35</v>
      </c>
      <c r="BG72" s="171" t="str">
        <f>R186</f>
        <v>厕所</v>
      </c>
      <c r="BH72" s="219">
        <f>ROUND(T186,2)</f>
        <v>6.78</v>
      </c>
      <c r="BI72" s="171" t="str">
        <f>U186</f>
        <v>㎡</v>
      </c>
      <c r="BJ72" s="171">
        <f>X186</f>
        <v>2323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17323</v>
      </c>
      <c r="EY72" s="61"/>
      <c r="EZ72" s="63" t="s">
        <v>1061</v>
      </c>
      <c r="FA72" s="64" t="str">
        <f ca="1">TEXT(EX72,"[DBnum2]")&amp;"元整"</f>
        <v>壹万柒仟叁佰贰拾叁元整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4</v>
      </c>
      <c r="BE73" s="171">
        <f>IF(BJ73=0,0,IF(COUNTIF($BG73:$BG$107,BG73)&lt;2,1,0))</f>
        <v>1</v>
      </c>
      <c r="BF73" s="171">
        <v>36</v>
      </c>
      <c r="BG73" s="171" t="str">
        <f>R187</f>
        <v>国槐</v>
      </c>
      <c r="BH73" s="219">
        <f t="shared" ref="BH73:BH104" si="93">ROUND(T187,2)</f>
        <v>21</v>
      </c>
      <c r="BI73" s="171" t="str">
        <f>U187</f>
        <v>棵</v>
      </c>
      <c r="BJ73" s="171">
        <f>X187</f>
        <v>8760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5</v>
      </c>
      <c r="BE74" s="171">
        <f>IF(BJ74=0,0,IF(COUNTIF($BG74:$BG$107,BG74)&lt;2,1,0))</f>
        <v>1</v>
      </c>
      <c r="BF74" s="171">
        <v>37</v>
      </c>
      <c r="BG74" s="171" t="str">
        <f t="shared" ref="BG74:BG104" si="94">R188</f>
        <v>银杏</v>
      </c>
      <c r="BH74" s="219">
        <f t="shared" si="93"/>
        <v>12</v>
      </c>
      <c r="BI74" s="171" t="str">
        <f t="shared" ref="BI74:BI104" si="95">U188</f>
        <v>棵</v>
      </c>
      <c r="BJ74" s="171">
        <f t="shared" ref="BJ74:BJ104" si="96">X188</f>
        <v>420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王运涛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17323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壹万柒仟叁佰贰拾叁元整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386</v>
      </c>
      <c r="F186" s="108" t="str">
        <f t="shared" ref="F186:F213" si="141">D186</f>
        <v>材树</v>
      </c>
      <c r="G186" s="293">
        <f>3+20+7+5+10</f>
        <v>45</v>
      </c>
      <c r="H186" s="294"/>
      <c r="I186" s="96" t="str">
        <f>IFERROR(IF(E186="",VLOOKUP(F186,价格表,2,0),(VLOOKUP(E186,IF({1,0},价格引用表!K:K,价格引用表!I:I),2,0))),"")</f>
        <v>棵</v>
      </c>
      <c r="J186" s="108">
        <f ca="1">IF(E186="",VLOOKUP(F186,价格表,5,0),VLOOKUP(E186,INDIRECT("价格引用表!K"&amp;MATCH(D186,价格引用表!H:H,0)&amp;":L1200"),2,0))</f>
        <v>20</v>
      </c>
      <c r="K186" s="298">
        <v>1</v>
      </c>
      <c r="L186" s="108">
        <f ca="1">ROUND(IFERROR(ROUND(G186,2)*J186*K186,),0)</f>
        <v>900</v>
      </c>
      <c r="M186" s="114"/>
      <c r="N186" s="106">
        <v>35</v>
      </c>
      <c r="O186" s="107" t="s">
        <v>32</v>
      </c>
      <c r="P186" s="107" t="s">
        <v>271</v>
      </c>
      <c r="Q186" s="292"/>
      <c r="R186" s="299" t="str">
        <f>P186</f>
        <v>厕所</v>
      </c>
      <c r="S186" s="300"/>
      <c r="T186" s="296">
        <v>6.78</v>
      </c>
      <c r="U186" s="301" t="str">
        <f>IFERROR(IF(Q186="",VLOOKUP(R186,价格表,2,0),(VLOOKUP(Q186,IF({1,0},价格引用表!K:K,价格引用表!I:I),2,0))),"")</f>
        <v>㎡</v>
      </c>
      <c r="V186" s="302">
        <f ca="1">IF(Q186="",VLOOKUP(R186,价格表,5,0),VLOOKUP(Q186,INDIRECT("价格引用表!K"&amp;MATCH(R186,价格引用表!H:H,0)&amp;":L1200"),2,0))</f>
        <v>315</v>
      </c>
      <c r="W186" s="298">
        <v>1</v>
      </c>
      <c r="X186" s="302">
        <f>ROUND(T186*40+(2.5*3+3*2)*1.9*80,0)</f>
        <v>2323</v>
      </c>
    </row>
    <row r="187" ht="18" customHeight="1" spans="1:24">
      <c r="A187" s="114"/>
      <c r="B187" s="106">
        <v>2</v>
      </c>
      <c r="C187" s="107" t="s">
        <v>34</v>
      </c>
      <c r="D187" s="107" t="s">
        <v>341</v>
      </c>
      <c r="E187" s="292" t="s">
        <v>388</v>
      </c>
      <c r="F187" s="108" t="str">
        <f t="shared" si="141"/>
        <v>材树</v>
      </c>
      <c r="G187" s="293">
        <v>9</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720</v>
      </c>
      <c r="M187" s="114"/>
      <c r="N187" s="106">
        <v>36</v>
      </c>
      <c r="O187" s="107"/>
      <c r="P187" s="107"/>
      <c r="Q187" s="292"/>
      <c r="R187" s="299" t="s">
        <v>667</v>
      </c>
      <c r="S187" s="300"/>
      <c r="T187" s="109">
        <v>21</v>
      </c>
      <c r="U187" s="301" t="s">
        <v>385</v>
      </c>
      <c r="V187" s="302" t="e">
        <f ca="1">IF(Q187="",VLOOKUP(R187,价格表,5,0),VLOOKUP(Q187,INDIRECT("价格引用表!K"&amp;MATCH(R187,价格引用表!H:H,0)&amp;":L1200"),2,0))</f>
        <v>#N/A</v>
      </c>
      <c r="W187" s="298">
        <v>1</v>
      </c>
      <c r="X187" s="302">
        <f>5000+50*8+280*12</f>
        <v>8760</v>
      </c>
    </row>
    <row r="188" ht="18" customHeight="1" spans="1:24">
      <c r="A188" s="114"/>
      <c r="B188" s="106">
        <v>3</v>
      </c>
      <c r="C188" s="107" t="s">
        <v>34</v>
      </c>
      <c r="D188" s="107" t="s">
        <v>341</v>
      </c>
      <c r="E188" s="292" t="s">
        <v>389</v>
      </c>
      <c r="F188" s="108" t="str">
        <f t="shared" si="141"/>
        <v>材树</v>
      </c>
      <c r="G188" s="293">
        <v>2</v>
      </c>
      <c r="H188" s="294"/>
      <c r="I188" s="96" t="str">
        <f>IFERROR(IF(E188="",VLOOKUP(F188,价格表,2,0),(VLOOKUP(E188,IF({1,0},价格引用表!K:K,价格引用表!I:I),2,0))),"")</f>
        <v>棵</v>
      </c>
      <c r="J188" s="108">
        <f ca="1">IF(E188="",VLOOKUP(F188,价格表,5,0),VLOOKUP(E188,INDIRECT("价格引用表!K"&amp;MATCH(D188,价格引用表!H:H,0)&amp;":L1200"),2,0))</f>
        <v>150</v>
      </c>
      <c r="K188" s="298">
        <v>1</v>
      </c>
      <c r="L188" s="108">
        <f ca="1" t="shared" si="142"/>
        <v>300</v>
      </c>
      <c r="M188" s="114"/>
      <c r="N188" s="106">
        <v>37</v>
      </c>
      <c r="O188" s="107"/>
      <c r="P188" s="107"/>
      <c r="Q188" s="292"/>
      <c r="R188" s="299" t="s">
        <v>680</v>
      </c>
      <c r="S188" s="300"/>
      <c r="T188" s="109">
        <v>12</v>
      </c>
      <c r="U188" s="301" t="s">
        <v>385</v>
      </c>
      <c r="V188" s="302" t="e">
        <f ca="1">IF(Q188="",VLOOKUP(R188,价格表,5,0),VLOOKUP(Q188,INDIRECT("价格引用表!K"&amp;MATCH(R188,价格引用表!H:H,0)&amp;":L1200"),2,0))</f>
        <v>#N/A</v>
      </c>
      <c r="W188" s="298">
        <v>1</v>
      </c>
      <c r="X188" s="302">
        <f>35*T188</f>
        <v>420</v>
      </c>
    </row>
    <row r="189" ht="18" customHeight="1" spans="1:24">
      <c r="A189" s="114"/>
      <c r="B189" s="106">
        <v>4</v>
      </c>
      <c r="C189" s="107" t="s">
        <v>34</v>
      </c>
      <c r="D189" s="107" t="s">
        <v>341</v>
      </c>
      <c r="E189" s="292" t="s">
        <v>390</v>
      </c>
      <c r="F189" s="108" t="str">
        <f t="shared" si="141"/>
        <v>材树</v>
      </c>
      <c r="G189" s="295">
        <v>4</v>
      </c>
      <c r="H189" s="296"/>
      <c r="I189" s="96" t="str">
        <f>IFERROR(IF(E189="",VLOOKUP(F189,价格表,2,0),(VLOOKUP(E189,IF({1,0},价格引用表!K:K,价格引用表!I:I),2,0))),"")</f>
        <v>棵</v>
      </c>
      <c r="J189" s="108">
        <f ca="1">IF(E189="",VLOOKUP(F189,价格表,5,0),VLOOKUP(E189,INDIRECT("价格引用表!K"&amp;MATCH(D189,价格引用表!H:H,0)&amp;":L1200"),2,0))</f>
        <v>200</v>
      </c>
      <c r="K189" s="298">
        <v>1</v>
      </c>
      <c r="L189" s="108">
        <f ca="1" t="shared" si="142"/>
        <v>800</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34</v>
      </c>
      <c r="D190" s="107" t="s">
        <v>341</v>
      </c>
      <c r="E190" s="292" t="s">
        <v>391</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250</v>
      </c>
      <c r="K190" s="298">
        <v>1</v>
      </c>
      <c r="L190" s="108">
        <f ca="1" t="shared" si="142"/>
        <v>250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392</v>
      </c>
      <c r="F191" s="108" t="str">
        <f t="shared" si="141"/>
        <v>材树</v>
      </c>
      <c r="G191" s="295">
        <v>1</v>
      </c>
      <c r="H191" s="296"/>
      <c r="I191" s="96" t="str">
        <f>IFERROR(IF(E191="",VLOOKUP(F191,价格表,2,0),(VLOOKUP(E191,IF({1,0},价格引用表!K:K,价格引用表!I:I),2,0))),"")</f>
        <v>棵</v>
      </c>
      <c r="J191" s="108">
        <f ca="1">IF(E191="",VLOOKUP(F191,价格表,5,0),VLOOKUP(E191,INDIRECT("价格引用表!K"&amp;MATCH(D191,价格引用表!H:H,0)&amp;":L1200"),2,0))</f>
        <v>350</v>
      </c>
      <c r="K191" s="298">
        <v>1</v>
      </c>
      <c r="L191" s="108">
        <f ca="1" t="shared" si="142"/>
        <v>350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394</v>
      </c>
      <c r="F192" s="108" t="str">
        <f t="shared" si="141"/>
        <v>材树</v>
      </c>
      <c r="G192" s="295">
        <v>1</v>
      </c>
      <c r="H192" s="296"/>
      <c r="I192" s="96" t="str">
        <f>IFERROR(IF(E192="",VLOOKUP(F192,价格表,2,0),(VLOOKUP(E192,IF({1,0},价格引用表!K:K,价格引用表!I:I),2,0))),"")</f>
        <v>棵</v>
      </c>
      <c r="J192" s="108">
        <f ca="1">IF(E192="",VLOOKUP(F192,价格表,5,0),VLOOKUP(E192,INDIRECT("价格引用表!K"&amp;MATCH(D192,价格引用表!H:H,0)&amp;":L1200"),2,0))</f>
        <v>750</v>
      </c>
      <c r="K192" s="298">
        <v>1</v>
      </c>
      <c r="L192" s="108">
        <f ca="1" t="shared" si="142"/>
        <v>750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403</v>
      </c>
      <c r="F193" s="108" t="str">
        <f t="shared" si="141"/>
        <v>果树</v>
      </c>
      <c r="G193" s="295">
        <v>15</v>
      </c>
      <c r="H193" s="296"/>
      <c r="I193" s="96" t="str">
        <f>IFERROR(IF(E193="",VLOOKUP(F193,价格表,2,0),(VLOOKUP(E193,IF({1,0},价格引用表!K:K,价格引用表!I:I),2,0))),"")</f>
        <v>棵</v>
      </c>
      <c r="J193" s="108">
        <f ca="1">IF(E193="",VLOOKUP(F193,价格表,5,0),VLOOKUP(E193,INDIRECT("价格引用表!K"&amp;MATCH(D193,价格引用表!H:H,0)&amp;":L1200"),2,0))</f>
        <v>50</v>
      </c>
      <c r="K193" s="298">
        <v>1</v>
      </c>
      <c r="L193" s="108">
        <f ca="1" t="shared" si="142"/>
        <v>750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405</v>
      </c>
      <c r="F194" s="108" t="str">
        <f t="shared" si="141"/>
        <v>果树</v>
      </c>
      <c r="G194" s="295">
        <v>5</v>
      </c>
      <c r="H194" s="296"/>
      <c r="I194" s="96" t="str">
        <f>IFERROR(IF(E194="",VLOOKUP(F194,价格表,2,0),(VLOOKUP(E194,IF({1,0},价格引用表!K:K,价格引用表!I:I),2,0))),"")</f>
        <v>棵</v>
      </c>
      <c r="J194" s="108">
        <f ca="1">IF(E194="",VLOOKUP(F194,价格表,5,0),VLOOKUP(E194,INDIRECT("价格引用表!K"&amp;MATCH(D194,价格引用表!H:H,0)&amp;":L1200"),2,0))</f>
        <v>200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17323</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17323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 C188 C189 C192 C190:C191 C193:C194 C195:C219 O186:O218">
      <formula1>价格引用表!$E$16:$E$22</formula1>
    </dataValidation>
    <dataValidation type="list" allowBlank="1" showInputMessage="1" showErrorMessage="1" sqref="D186 D187 D188 E188 D189 E189 D190 E190 E191 E192 D30:D59 D62:D91 D94:D114 D117:D137 D140:D160 D163:D183 D191:D192 D193:D194 E186:E187 E193:E194 P30:P59 P62:P91 P94:P114 P117:P137 P140:P160 P163:P183 P186:Q218 D19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E20" sqref="E2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0207109-01-06-1025-Z1</v>
      </c>
      <c r="C3" s="36"/>
      <c r="D3" s="36"/>
      <c r="E3" s="37" t="str">
        <f>输机表!U2&amp;输机表!Y2</f>
        <v>康正（容城）2023评字第4号-赵村-6-7</v>
      </c>
      <c r="F3" s="37"/>
      <c r="G3" s="37"/>
      <c r="H3" s="37"/>
    </row>
    <row r="4" ht="16.5" customHeight="1" spans="1:8">
      <c r="A4" s="38" t="s">
        <v>1041</v>
      </c>
      <c r="B4" s="39" t="str">
        <f>输机表!D2</f>
        <v>王运涛</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63</v>
      </c>
      <c r="C15" s="58" t="str">
        <f ca="1" t="shared" ref="C15:C26" si="4">IFERROR(VLOOKUP(K15,附属物位置,6,0),"")</f>
        <v>棵</v>
      </c>
      <c r="D15" s="59">
        <f ca="1" t="shared" ref="D15:D26" si="5">IF(A15="","",SUMIF(附属物名称,A15,附属物金额))</f>
        <v>4070</v>
      </c>
      <c r="E15" s="59" t="str">
        <f ca="1" t="shared" ref="E15:E26" si="6">IFERROR(VLOOKUP(L15,附属物位置,4,0),"")</f>
        <v>果树</v>
      </c>
      <c r="F15" s="58">
        <f ca="1" t="shared" ref="F15:F40" si="7">IF(E15="","",SUMIF(附属物名称,E15,附属物数量))</f>
        <v>20</v>
      </c>
      <c r="G15" s="58" t="str">
        <f ca="1" t="shared" ref="G15:G26" si="8">IFERROR(VLOOKUP(L15,附属物位置,6,0),"")</f>
        <v>棵</v>
      </c>
      <c r="H15" s="59">
        <f ca="1" t="shared" ref="H15:H26" si="9">IF(E15="","",SUMIF(附属物名称,E15,附属物金额))</f>
        <v>1750</v>
      </c>
      <c r="K15" s="77">
        <v>1</v>
      </c>
      <c r="L15" s="77">
        <v>2</v>
      </c>
      <c r="M15" s="76"/>
    </row>
    <row r="16" ht="17.25" customHeight="1" spans="1:13">
      <c r="A16" s="58" t="str">
        <f ca="1" t="shared" si="2"/>
        <v>厕所</v>
      </c>
      <c r="B16" s="58">
        <f ca="1" t="shared" si="3"/>
        <v>6.78</v>
      </c>
      <c r="C16" s="58" t="str">
        <f ca="1" t="shared" si="4"/>
        <v>㎡</v>
      </c>
      <c r="D16" s="59">
        <f ca="1" t="shared" si="5"/>
        <v>2323</v>
      </c>
      <c r="E16" s="59" t="str">
        <f ca="1" t="shared" si="6"/>
        <v>国槐</v>
      </c>
      <c r="F16" s="58">
        <f ca="1" t="shared" si="7"/>
        <v>21</v>
      </c>
      <c r="G16" s="58" t="str">
        <f ca="1" t="shared" si="8"/>
        <v>棵</v>
      </c>
      <c r="H16" s="59">
        <f ca="1" t="shared" si="9"/>
        <v>8760</v>
      </c>
      <c r="K16" s="77">
        <v>3</v>
      </c>
      <c r="L16" s="77">
        <v>4</v>
      </c>
      <c r="M16" s="76"/>
    </row>
    <row r="17" ht="17.25" customHeight="1" spans="1:13">
      <c r="A17" s="58" t="str">
        <f ca="1" t="shared" si="2"/>
        <v>银杏</v>
      </c>
      <c r="B17" s="58">
        <f ca="1" t="shared" si="3"/>
        <v>12</v>
      </c>
      <c r="C17" s="58" t="str">
        <f ca="1" t="shared" si="4"/>
        <v>棵</v>
      </c>
      <c r="D17" s="59">
        <f ca="1" t="shared" si="5"/>
        <v>420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17323</v>
      </c>
      <c r="H41" s="61"/>
      <c r="K41" s="77">
        <v>53</v>
      </c>
      <c r="M41" s="76"/>
    </row>
    <row r="42" ht="17.25" customHeight="1" spans="1:8">
      <c r="A42" s="60" t="s">
        <v>1060</v>
      </c>
      <c r="B42" s="61"/>
      <c r="C42" s="62">
        <f ca="1">G41+G12</f>
        <v>17323</v>
      </c>
      <c r="D42" s="61"/>
      <c r="E42" s="63" t="s">
        <v>1061</v>
      </c>
      <c r="F42" s="64" t="str">
        <f ca="1">TEXT(C42,"[DBnum2]")&amp;"元整"</f>
        <v>壹万柒仟叁佰贰拾叁元整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康正（容城）2023评字第4号-赵村-6-7</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王运涛</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17323</v>
      </c>
      <c r="H26" s="15"/>
      <c r="I26" s="15"/>
      <c r="J26" s="15"/>
      <c r="K26" s="15"/>
      <c r="L26" s="15"/>
      <c r="M26" s="15"/>
      <c r="N26" s="15"/>
      <c r="O26" s="15"/>
      <c r="P26" s="15"/>
      <c r="Q26" s="15"/>
    </row>
    <row r="27" spans="1:17">
      <c r="A27" s="9" t="s">
        <v>1093</v>
      </c>
      <c r="B27" s="9"/>
      <c r="C27" s="9"/>
      <c r="D27" s="9" t="str">
        <f ca="1">结果通知单!F42</f>
        <v>壹万柒仟叁佰贰拾叁元整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